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19815" windowHeight="91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72" i="1" l="1"/>
  <c r="C275" i="1"/>
  <c r="G177" i="1"/>
  <c r="F91" i="1"/>
  <c r="E91" i="1"/>
  <c r="D91" i="1"/>
  <c r="C91" i="1"/>
  <c r="C148" i="1"/>
  <c r="C140" i="1"/>
</calcChain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<sst xmlns="http://schemas.openxmlformats.org/spreadsheetml/2006/main" count="924" uniqueCount="555">
  <si>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</si>
  <si>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</si>
  <si>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город Tарко-Cале</t>
  </si>
  <si>
    <t>ОКТМО: 71920105,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</si>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</sst>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370" sqref="L37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34435</v>
      </c>
      <c r="D11" s="3">
        <v>31240</v>
      </c>
      <c r="E11" s="3">
        <v>30001</v>
      </c>
      <c r="F11" s="3">
        <v>1252</v>
      </c>
      <c r="G11" s="3">
        <v>1912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42</v>
      </c>
      <c r="D13" s="3">
        <v>37</v>
      </c>
      <c r="E13" s="3">
        <v>37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s="16" customFormat="1" x14ac:dyDescent="0.25">
      <c r="A22" s="13" t="s">
        <v>35</v>
      </c>
      <c r="B22" s="14" t="s">
        <v>36</v>
      </c>
      <c r="C22" s="15">
        <v>2</v>
      </c>
      <c r="D22" s="15">
        <v>2</v>
      </c>
      <c r="E22" s="15" t="s">
        <v>554</v>
      </c>
      <c r="F22" s="15" t="s">
        <v>554</v>
      </c>
      <c r="G22" s="15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</v>
      </c>
      <c r="D30" s="3">
        <v>80</v>
      </c>
      <c r="E30" s="3">
        <v>80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22106</v>
      </c>
      <c r="D45" s="3">
        <v>20251</v>
      </c>
      <c r="E45" s="3">
        <v>19231</v>
      </c>
      <c r="F45" s="3">
        <v>1028</v>
      </c>
      <c r="G45" s="3">
        <v>1265</v>
      </c>
    </row>
    <row r="46" spans="1:7" x14ac:dyDescent="0.25">
      <c r="A46" s="1" t="s">
        <v>83</v>
      </c>
      <c r="B46" s="5" t="s">
        <v>84</v>
      </c>
      <c r="C46" s="3">
        <v>18</v>
      </c>
      <c r="D46" s="3">
        <v>18</v>
      </c>
      <c r="E46" s="3">
        <v>12</v>
      </c>
      <c r="F46" s="3">
        <v>6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10190</v>
      </c>
      <c r="D47" s="3">
        <v>9968</v>
      </c>
      <c r="E47" s="3">
        <v>9758</v>
      </c>
      <c r="F47" s="3">
        <v>211</v>
      </c>
      <c r="G47" s="3">
        <v>656</v>
      </c>
    </row>
    <row r="48" spans="1:7" x14ac:dyDescent="0.25">
      <c r="A48" s="1" t="s">
        <v>87</v>
      </c>
      <c r="B48" s="5" t="s">
        <v>88</v>
      </c>
      <c r="C48" s="3">
        <v>15260</v>
      </c>
      <c r="D48" s="3">
        <v>14665</v>
      </c>
      <c r="E48" s="3">
        <v>14252</v>
      </c>
      <c r="F48" s="3">
        <v>415</v>
      </c>
      <c r="G48" s="3">
        <v>874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4083</v>
      </c>
      <c r="D59" s="3">
        <v>4015</v>
      </c>
      <c r="E59" s="3">
        <v>3985</v>
      </c>
      <c r="F59" s="3">
        <v>30</v>
      </c>
      <c r="G59" s="3">
        <v>240</v>
      </c>
    </row>
    <row r="60" spans="1:7" s="16" customFormat="1" x14ac:dyDescent="0.25">
      <c r="A60" s="13" t="s">
        <v>111</v>
      </c>
      <c r="B60" s="14" t="s">
        <v>112</v>
      </c>
      <c r="C60" s="15">
        <v>51</v>
      </c>
      <c r="D60" s="15">
        <v>47</v>
      </c>
      <c r="E60" s="15">
        <v>46</v>
      </c>
      <c r="F60" s="15" t="s">
        <v>554</v>
      </c>
      <c r="G60" s="15">
        <v>9</v>
      </c>
    </row>
    <row r="61" spans="1:7" x14ac:dyDescent="0.25">
      <c r="A61" s="1" t="s">
        <v>113</v>
      </c>
      <c r="B61" s="5" t="s">
        <v>114</v>
      </c>
      <c r="C61" s="3">
        <v>327</v>
      </c>
      <c r="D61" s="3">
        <v>327</v>
      </c>
      <c r="E61" s="3">
        <v>323</v>
      </c>
      <c r="F61" s="3">
        <v>4</v>
      </c>
      <c r="G61" s="3">
        <v>11</v>
      </c>
    </row>
    <row r="62" spans="1:7" s="16" customFormat="1" x14ac:dyDescent="0.25">
      <c r="A62" s="13" t="s">
        <v>115</v>
      </c>
      <c r="B62" s="14" t="s">
        <v>116</v>
      </c>
      <c r="C62" s="15">
        <v>9</v>
      </c>
      <c r="D62" s="15">
        <v>9</v>
      </c>
      <c r="E62" s="15">
        <v>9</v>
      </c>
      <c r="F62" s="15">
        <v>0</v>
      </c>
      <c r="G62" s="15" t="s">
        <v>554</v>
      </c>
    </row>
    <row r="63" spans="1:7" x14ac:dyDescent="0.25">
      <c r="A63" s="1" t="s">
        <v>117</v>
      </c>
      <c r="B63" s="5" t="s">
        <v>118</v>
      </c>
      <c r="C63" s="3">
        <v>181</v>
      </c>
      <c r="D63" s="3">
        <v>179</v>
      </c>
      <c r="E63" s="3">
        <v>174</v>
      </c>
      <c r="F63" s="3">
        <v>5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187</v>
      </c>
      <c r="D64" s="3">
        <v>186</v>
      </c>
      <c r="E64" s="3">
        <v>186</v>
      </c>
      <c r="F64" s="3">
        <v>0</v>
      </c>
      <c r="G64" s="3">
        <v>6</v>
      </c>
    </row>
    <row r="65" spans="1:7" x14ac:dyDescent="0.25">
      <c r="A65" s="1" t="s">
        <v>121</v>
      </c>
      <c r="B65" s="5" t="s">
        <v>122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6" customFormat="1" x14ac:dyDescent="0.25">
      <c r="A68" s="13" t="s">
        <v>127</v>
      </c>
      <c r="B68" s="14" t="s">
        <v>128</v>
      </c>
      <c r="C68" s="15">
        <v>509</v>
      </c>
      <c r="D68" s="15">
        <v>508</v>
      </c>
      <c r="E68" s="15">
        <v>507</v>
      </c>
      <c r="F68" s="15" t="s">
        <v>554</v>
      </c>
      <c r="G68" s="15">
        <v>37</v>
      </c>
    </row>
    <row r="69" spans="1:7" x14ac:dyDescent="0.25">
      <c r="A69" s="1" t="s">
        <v>129</v>
      </c>
      <c r="B69" s="5" t="s">
        <v>130</v>
      </c>
      <c r="C69" s="3">
        <v>2224</v>
      </c>
      <c r="D69" s="3">
        <v>2209</v>
      </c>
      <c r="E69" s="3">
        <v>2150</v>
      </c>
      <c r="F69" s="3">
        <v>59</v>
      </c>
      <c r="G69" s="3">
        <v>151</v>
      </c>
    </row>
    <row r="70" spans="1:7" x14ac:dyDescent="0.25">
      <c r="A70" s="1" t="s">
        <v>131</v>
      </c>
      <c r="B70" s="5" t="s">
        <v>132</v>
      </c>
      <c r="C70" s="3">
        <v>13</v>
      </c>
      <c r="D70" s="3">
        <v>13</v>
      </c>
      <c r="E70" s="3">
        <v>13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22</v>
      </c>
      <c r="E72" s="3">
        <v>22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3322</v>
      </c>
      <c r="D73" s="3">
        <v>3294</v>
      </c>
      <c r="E73" s="3">
        <v>3281</v>
      </c>
      <c r="F73" s="3">
        <v>13</v>
      </c>
      <c r="G73" s="3">
        <v>151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176</v>
      </c>
      <c r="D75" s="3">
        <v>176</v>
      </c>
      <c r="E75" s="3">
        <v>176</v>
      </c>
      <c r="F75" s="3">
        <v>0</v>
      </c>
      <c r="G75" s="3">
        <v>17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3343</v>
      </c>
      <c r="D85" s="3">
        <v>3287</v>
      </c>
      <c r="E85" s="3">
        <v>3259</v>
      </c>
      <c r="F85" s="3">
        <v>28</v>
      </c>
      <c r="G85" s="3">
        <v>174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13276423557.230001</v>
      </c>
      <c r="D91" s="4">
        <f t="shared" ref="D91:E91" si="0">SUM(D93:D165)</f>
        <v>12924649411.4</v>
      </c>
      <c r="E91" s="4">
        <f t="shared" si="0"/>
        <v>351774145.82999992</v>
      </c>
      <c r="F91" s="10">
        <f>SUM(F93:G165)</f>
        <v>799433526.81000006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62745645.439999998</v>
      </c>
      <c r="D93" s="4">
        <v>62745645.439999998</v>
      </c>
      <c r="E93" s="4">
        <v>0</v>
      </c>
      <c r="F93" s="10">
        <v>16529124.4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 t="s">
        <v>554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42116817.079999998</v>
      </c>
      <c r="D110" s="4">
        <v>42116817.079999998</v>
      </c>
      <c r="E110" s="4">
        <v>0</v>
      </c>
      <c r="F110" s="10">
        <v>12067921.560000001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9829640381.5400009</v>
      </c>
      <c r="D125" s="4">
        <v>9607431967.4699993</v>
      </c>
      <c r="E125" s="4">
        <v>222208414.06999999</v>
      </c>
      <c r="F125" s="10">
        <v>593488812.16999996</v>
      </c>
      <c r="G125" s="11"/>
    </row>
    <row r="126" spans="1:7" x14ac:dyDescent="0.25">
      <c r="A126" s="1" t="s">
        <v>83</v>
      </c>
      <c r="B126" s="5" t="s">
        <v>203</v>
      </c>
      <c r="C126" s="4">
        <v>140628000</v>
      </c>
      <c r="D126" s="4">
        <v>86978000</v>
      </c>
      <c r="E126" s="4">
        <v>53650000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710562797.48000002</v>
      </c>
      <c r="D127" s="4">
        <v>658134030.17999995</v>
      </c>
      <c r="E127" s="4">
        <v>52428767.299999997</v>
      </c>
      <c r="F127" s="10">
        <v>54307946.350000001</v>
      </c>
      <c r="G127" s="11"/>
    </row>
    <row r="128" spans="1:7" x14ac:dyDescent="0.25">
      <c r="A128" s="1" t="s">
        <v>87</v>
      </c>
      <c r="B128" s="5" t="s">
        <v>205</v>
      </c>
      <c r="C128" s="4">
        <v>1702536420.6300001</v>
      </c>
      <c r="D128" s="4">
        <v>1679988609.8800001</v>
      </c>
      <c r="E128" s="4">
        <v>22547810.75</v>
      </c>
      <c r="F128" s="10">
        <v>93695103.099999994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99194779.159999996</v>
      </c>
      <c r="D139" s="4">
        <v>99025317.769999996</v>
      </c>
      <c r="E139" s="4">
        <v>169461.39</v>
      </c>
      <c r="F139" s="10">
        <v>6319137.3200000003</v>
      </c>
      <c r="G139" s="11"/>
    </row>
    <row r="140" spans="1:7" x14ac:dyDescent="0.25">
      <c r="A140" s="1" t="s">
        <v>111</v>
      </c>
      <c r="B140" s="5" t="s">
        <v>217</v>
      </c>
      <c r="C140" s="4">
        <f>D140</f>
        <v>34789985.560000002</v>
      </c>
      <c r="D140" s="4">
        <v>34789985.560000002</v>
      </c>
      <c r="E140" s="4" t="s">
        <v>554</v>
      </c>
      <c r="F140" s="10">
        <v>5047024</v>
      </c>
      <c r="G140" s="11"/>
    </row>
    <row r="141" spans="1:7" x14ac:dyDescent="0.25">
      <c r="A141" s="1" t="s">
        <v>113</v>
      </c>
      <c r="B141" s="5" t="s">
        <v>218</v>
      </c>
      <c r="C141" s="4">
        <v>6275816.1500000004</v>
      </c>
      <c r="D141" s="4">
        <v>6253337</v>
      </c>
      <c r="E141" s="4">
        <v>22479.15</v>
      </c>
      <c r="F141" s="10">
        <v>90197.18</v>
      </c>
      <c r="G141" s="11"/>
    </row>
    <row r="142" spans="1:7" x14ac:dyDescent="0.25">
      <c r="A142" s="1" t="s">
        <v>115</v>
      </c>
      <c r="B142" s="5" t="s">
        <v>219</v>
      </c>
      <c r="C142" s="4">
        <v>2196854.0299999998</v>
      </c>
      <c r="D142" s="4">
        <v>2196854.0299999998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2557704.39</v>
      </c>
      <c r="D143" s="4">
        <v>2471480.69</v>
      </c>
      <c r="E143" s="4">
        <v>86223.7</v>
      </c>
      <c r="F143" s="10">
        <v>139012.79999999999</v>
      </c>
      <c r="G143" s="11"/>
    </row>
    <row r="144" spans="1:7" x14ac:dyDescent="0.25">
      <c r="A144" s="1" t="s">
        <v>119</v>
      </c>
      <c r="B144" s="5" t="s">
        <v>221</v>
      </c>
      <c r="C144" s="4">
        <v>8965587.0199999996</v>
      </c>
      <c r="D144" s="4">
        <v>8965587.0199999996</v>
      </c>
      <c r="E144" s="4">
        <v>0</v>
      </c>
      <c r="F144" s="10">
        <v>54412.959999999999</v>
      </c>
      <c r="G144" s="11"/>
    </row>
    <row r="145" spans="1:7" x14ac:dyDescent="0.25">
      <c r="A145" s="1" t="s">
        <v>121</v>
      </c>
      <c r="B145" s="5" t="s">
        <v>222</v>
      </c>
      <c r="C145" s="4">
        <v>124411.5</v>
      </c>
      <c r="D145" s="4">
        <v>124411.5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f>D148</f>
        <v>15189185</v>
      </c>
      <c r="D148" s="4">
        <v>15189185</v>
      </c>
      <c r="E148" s="4" t="s">
        <v>554</v>
      </c>
      <c r="F148" s="10">
        <v>1263967</v>
      </c>
      <c r="G148" s="11"/>
    </row>
    <row r="149" spans="1:7" x14ac:dyDescent="0.25">
      <c r="A149" s="1" t="s">
        <v>129</v>
      </c>
      <c r="B149" s="5" t="s">
        <v>226</v>
      </c>
      <c r="C149" s="4">
        <v>3465234.44</v>
      </c>
      <c r="D149" s="4">
        <v>3366425.17</v>
      </c>
      <c r="E149" s="4">
        <v>98809.27</v>
      </c>
      <c r="F149" s="10">
        <v>232466.6</v>
      </c>
      <c r="G149" s="11"/>
    </row>
    <row r="150" spans="1:7" x14ac:dyDescent="0.25">
      <c r="A150" s="1" t="s">
        <v>131</v>
      </c>
      <c r="B150" s="5" t="s">
        <v>227</v>
      </c>
      <c r="C150" s="4">
        <v>1788448.53</v>
      </c>
      <c r="D150" s="4">
        <v>1788448.53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126444.56</v>
      </c>
      <c r="D151" s="4">
        <v>126444.56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618770</v>
      </c>
      <c r="D152" s="4">
        <v>618770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133289967.26000001</v>
      </c>
      <c r="D153" s="4">
        <v>133082824.06</v>
      </c>
      <c r="E153" s="4">
        <v>207143.2</v>
      </c>
      <c r="F153" s="10">
        <v>5724191.54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5623291.1799999997</v>
      </c>
      <c r="D155" s="4">
        <v>5623291.1799999997</v>
      </c>
      <c r="E155" s="4">
        <v>0</v>
      </c>
      <c r="F155" s="10">
        <v>560026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290000</v>
      </c>
      <c r="D158" s="4">
        <v>290000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305.39</v>
      </c>
      <c r="D163" s="4">
        <v>305.39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473696710.88999999</v>
      </c>
      <c r="D165" s="4">
        <v>473341673.88999999</v>
      </c>
      <c r="E165" s="4">
        <v>355037</v>
      </c>
      <c r="F165" s="10">
        <v>9914183.8300000001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13790038.18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1836650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3393</v>
      </c>
      <c r="F177" s="3">
        <v>3348</v>
      </c>
      <c r="G177" s="4">
        <f>SUM(G178:G191)</f>
        <v>44994246.660000004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50</v>
      </c>
      <c r="F178" s="3">
        <v>50</v>
      </c>
      <c r="G178" s="4">
        <v>231500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180000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2976</v>
      </c>
      <c r="F180" s="3">
        <v>2936</v>
      </c>
      <c r="G180" s="4">
        <v>21194208.699999999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1628</v>
      </c>
      <c r="F181" s="3">
        <v>1609</v>
      </c>
      <c r="G181" s="4">
        <v>11524641.539999999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444</v>
      </c>
      <c r="F182" s="3">
        <v>438</v>
      </c>
      <c r="G182" s="4">
        <v>9440415.4399999995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43</v>
      </c>
      <c r="F183" s="3">
        <v>42</v>
      </c>
      <c r="G183" s="4">
        <v>573000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79</v>
      </c>
      <c r="F184" s="3">
        <v>79</v>
      </c>
      <c r="G184" s="4">
        <v>1111538.99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260400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379341.99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81200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54</v>
      </c>
      <c r="F192" s="3">
        <v>54</v>
      </c>
      <c r="G192" s="4">
        <v>25594061.710000001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42</v>
      </c>
      <c r="F193" s="3">
        <v>42</v>
      </c>
      <c r="G193" s="4">
        <v>22602469.329999998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14</v>
      </c>
      <c r="F194" s="3">
        <v>14</v>
      </c>
      <c r="G194" s="4">
        <v>2991592.38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100774.13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100774.13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4771</v>
      </c>
      <c r="F202" s="3">
        <v>4690</v>
      </c>
      <c r="G202" s="4">
        <v>18665653.550000001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2214</v>
      </c>
      <c r="F226" s="3">
        <v>2199</v>
      </c>
      <c r="G226" s="4">
        <v>3041511.47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11</v>
      </c>
      <c r="F227" s="3">
        <v>11</v>
      </c>
      <c r="G227" s="4">
        <v>44000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2624</v>
      </c>
      <c r="F228" s="3">
        <v>2607</v>
      </c>
      <c r="G228" s="4">
        <v>10267507.390000001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5</v>
      </c>
      <c r="F230" s="3">
        <v>5</v>
      </c>
      <c r="G230" s="4">
        <v>20000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14</v>
      </c>
      <c r="F232" s="3">
        <v>14</v>
      </c>
      <c r="G232" s="4">
        <v>140000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169</v>
      </c>
      <c r="F233" s="3">
        <v>169</v>
      </c>
      <c r="G233" s="4">
        <v>5097634.6900000004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55000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120</v>
      </c>
      <c r="D244" s="3">
        <v>120</v>
      </c>
      <c r="E244" s="3">
        <v>119</v>
      </c>
      <c r="F244" s="3" t="s">
        <v>554</v>
      </c>
      <c r="G244" s="3">
        <v>21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34</v>
      </c>
      <c r="D246" s="3">
        <v>34</v>
      </c>
      <c r="E246" s="3">
        <v>34</v>
      </c>
      <c r="F246" s="3">
        <v>0</v>
      </c>
      <c r="G246" s="3">
        <v>6</v>
      </c>
    </row>
    <row r="247" spans="1:7" x14ac:dyDescent="0.25">
      <c r="A247" s="1" t="s">
        <v>19</v>
      </c>
      <c r="B247" s="5" t="s">
        <v>374</v>
      </c>
      <c r="C247" s="3">
        <v>86</v>
      </c>
      <c r="D247" s="3">
        <v>86</v>
      </c>
      <c r="E247" s="3">
        <v>85</v>
      </c>
      <c r="F247" s="3" t="s">
        <v>554</v>
      </c>
      <c r="G247" s="3">
        <v>15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f>D272</f>
        <v>407163826.27999997</v>
      </c>
      <c r="D272" s="4">
        <v>407163826.27999997</v>
      </c>
      <c r="E272" s="4" t="s">
        <v>554</v>
      </c>
      <c r="F272" s="10">
        <v>30833281.120000001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402709720.39999998</v>
      </c>
      <c r="D274" s="4">
        <v>402709720.39999998</v>
      </c>
      <c r="E274" s="4">
        <v>0</v>
      </c>
      <c r="F274" s="10">
        <v>30738008.800000001</v>
      </c>
      <c r="G274" s="11"/>
    </row>
    <row r="275" spans="1:7" x14ac:dyDescent="0.25">
      <c r="A275" s="1" t="s">
        <v>19</v>
      </c>
      <c r="B275" s="5" t="s">
        <v>398</v>
      </c>
      <c r="C275" s="4">
        <f>D275</f>
        <v>4454105.88</v>
      </c>
      <c r="D275" s="4">
        <v>4454105.88</v>
      </c>
      <c r="E275" s="4" t="s">
        <v>554</v>
      </c>
      <c r="F275" s="10">
        <v>95272.320000000007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34235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13600211394.700001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13507503948.9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1755975770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1750209920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1646783609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318171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1268603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7942654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320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68882315.560000002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68880154.439999998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20664190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20598143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19809647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6340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2046000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2046000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184140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184140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184140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9112336.9700000007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9092336.9700000007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3182312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1574177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1558680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1608135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540215.35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540215.35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74629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147410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147410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72781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34757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13680792262.58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13588062655.66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1780081041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1772713790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1668483486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390952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2883078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8002360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2016-07-12T16:12:33Z</dcterms:created>
  <dcterms:modified xsi:type="dcterms:W3CDTF">2018-08-27T04:59:26Z</dcterms:modified>
</cp:coreProperties>
</file>